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Бакшеев\2022\повторно\"/>
    </mc:Choice>
  </mc:AlternateContent>
  <bookViews>
    <workbookView xWindow="0" yWindow="0" windowWidth="41280" windowHeight="13512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I13" i="1" l="1"/>
  <c r="M13" i="1"/>
  <c r="N13" i="1"/>
  <c r="P13" i="1"/>
  <c r="Q13" i="1" s="1"/>
  <c r="I14" i="1"/>
  <c r="M14" i="1"/>
  <c r="N14" i="1"/>
  <c r="P14" i="1"/>
  <c r="Q14" i="1"/>
  <c r="I15" i="1"/>
  <c r="M15" i="1"/>
  <c r="N15" i="1"/>
  <c r="P15" i="1"/>
  <c r="Q15" i="1"/>
  <c r="I16" i="1"/>
  <c r="M16" i="1"/>
  <c r="N16" i="1"/>
  <c r="P16" i="1"/>
  <c r="Q16" i="1"/>
  <c r="I17" i="1"/>
  <c r="M17" i="1"/>
  <c r="N17" i="1"/>
  <c r="P17" i="1"/>
  <c r="Q17" i="1"/>
  <c r="I18" i="1"/>
  <c r="M18" i="1"/>
  <c r="N18" i="1"/>
  <c r="P18" i="1"/>
  <c r="Q18" i="1" s="1"/>
  <c r="G13" i="1"/>
  <c r="G14" i="1"/>
  <c r="G15" i="1"/>
  <c r="G16" i="1"/>
  <c r="G17" i="1"/>
  <c r="G12" i="1" l="1"/>
  <c r="I11" i="1"/>
  <c r="M11" i="1"/>
  <c r="N11" i="1"/>
  <c r="P11" i="1"/>
  <c r="Q11" i="1" s="1"/>
  <c r="I12" i="1"/>
  <c r="M12" i="1"/>
  <c r="N12" i="1"/>
  <c r="P12" i="1"/>
  <c r="Q12" i="1" s="1"/>
  <c r="G11" i="1"/>
  <c r="G10" i="1"/>
  <c r="I10" i="1"/>
  <c r="M10" i="1"/>
  <c r="N10" i="1"/>
  <c r="P10" i="1"/>
  <c r="Q10" i="1" s="1"/>
  <c r="Q19" i="1" s="1"/>
  <c r="G19" i="1" l="1"/>
  <c r="G20" i="1" s="1"/>
  <c r="I9" i="1"/>
  <c r="I8" i="1"/>
  <c r="F3" i="1" l="1"/>
  <c r="Q21" i="1" l="1"/>
  <c r="Q20" i="1" s="1"/>
  <c r="G21" i="1"/>
</calcChain>
</file>

<file path=xl/sharedStrings.xml><?xml version="1.0" encoding="utf-8"?>
<sst xmlns="http://schemas.openxmlformats.org/spreadsheetml/2006/main" count="51" uniqueCount="38">
  <si>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</si>
  <si>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</si>
  <si>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</si>
  <si>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</si>
  <si>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</si>
  <si>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</si>
  <si>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</si>
  <si>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</si>
  <si>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</si>
  <si>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</si>
  <si>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</si>
  <si>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</si>
  <si>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</si>
  <si>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</si>
  <si>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</si>
  <si>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</si>
  <si>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</si>
  <si>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</si>
  <si>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</si>
  <si>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</si>
  <si>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</si>
  <si>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</si>
  <si>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</si>
  <si>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1. филиал АО «ДРСК» «Приморские электрические сети»</t>
  </si>
  <si>
    <r>
      <t xml:space="preserve">Комплект № 1 ИБП для ПС 110/10 кВ Раздольное-2, </t>
    </r>
    <r>
      <rPr>
        <i/>
        <sz val="11"/>
        <color theme="1"/>
        <rFont val="Times New Roman"/>
        <family val="1"/>
        <charset val="204"/>
      </rPr>
      <t>согласно приложения 1.1. к техническим требованиям на проведение закупки</t>
    </r>
  </si>
  <si>
    <t>Шт.</t>
  </si>
  <si>
    <r>
      <t xml:space="preserve">Комплект № 2 ИБП для Хорольского РЭС, </t>
    </r>
    <r>
      <rPr>
        <i/>
        <sz val="11"/>
        <color theme="1"/>
        <rFont val="Times New Roman"/>
        <family val="1"/>
        <charset val="204"/>
      </rPr>
      <t>согласно приложения 1.1. к техническим требованиям на проведение закупки</t>
    </r>
  </si>
  <si>
    <r>
      <t xml:space="preserve">Комплект № 3 ИБП для Пожарского РЭС, </t>
    </r>
    <r>
      <rPr>
        <i/>
        <sz val="11"/>
        <color theme="1"/>
        <rFont val="Times New Roman"/>
        <family val="1"/>
        <charset val="204"/>
      </rPr>
      <t>согласно приложения 1.1. к техническим требованиям на проведение закупки</t>
    </r>
  </si>
  <si>
    <t>Компл.</t>
  </si>
  <si>
    <t xml:space="preserve">Отгрузочные реквизиты: 
Отгрузочные реквизиты: Приморский край, г. Уссурийск, ул. Ровная 22А. тел. (4234) 330-019 и (4234)305-283. Савенков А. В.
филиал АО «ДРСК» «Приморские электрические сети»
690080, Приморский край, г. Владивосток, ул. Командорская, 13-а
</t>
  </si>
  <si>
    <t>Источники бесперебойного питания</t>
  </si>
  <si>
    <t xml:space="preserve">Аккумулятор Delta DTM 1265 L 65 Ач-12В           </t>
  </si>
  <si>
    <t xml:space="preserve">Аккумулятор GP1272 F2 7,2Ач-12В           </t>
  </si>
  <si>
    <t xml:space="preserve">Аккумулятор GPL 12120 CSB           </t>
  </si>
  <si>
    <t xml:space="preserve">Аккумуляторная батарея TPL 121000 12V 100Ah           </t>
  </si>
  <si>
    <t xml:space="preserve">Аккумуляторная батарея TPL 121500 12V 150Ah           </t>
  </si>
  <si>
    <t>шт.</t>
  </si>
  <si>
    <t xml:space="preserve">Батарея аккумуляторная Sprinter XP 12V3400                       (12 В 105 А/ч)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</si>
</sst>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58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indexed="64"/>
      </bottom>
      <diagonal/>
    </border>
    <border>
      <left/>
      <right style="thin">
        <color rgb="FF002060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10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11" fillId="0" borderId="18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" fontId="1" fillId="4" borderId="17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4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4" fontId="1" fillId="4" borderId="26" xfId="0" applyNumberFormat="1" applyFont="1" applyFill="1" applyBorder="1" applyAlignment="1">
      <alignment horizontal="center" vertical="center" wrapText="1"/>
    </xf>
    <xf numFmtId="9" fontId="7" fillId="2" borderId="29" xfId="0" applyNumberFormat="1" applyFont="1" applyFill="1" applyBorder="1" applyAlignment="1" applyProtection="1">
      <alignment horizontal="center" vertical="center" wrapText="1"/>
    </xf>
    <xf numFmtId="4" fontId="1" fillId="4" borderId="33" xfId="0" applyNumberFormat="1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/>
    </xf>
    <xf numFmtId="49" fontId="4" fillId="5" borderId="38" xfId="0" applyNumberFormat="1" applyFont="1" applyFill="1" applyBorder="1" applyAlignment="1">
      <alignment horizontal="left" vertical="center" wrapText="1"/>
    </xf>
    <xf numFmtId="49" fontId="7" fillId="2" borderId="39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39" xfId="0" applyNumberFormat="1" applyFont="1" applyFill="1" applyBorder="1" applyAlignment="1">
      <alignment horizontal="center" vertical="center" wrapText="1"/>
    </xf>
    <xf numFmtId="4" fontId="4" fillId="5" borderId="39" xfId="0" applyNumberFormat="1" applyFont="1" applyFill="1" applyBorder="1" applyAlignment="1">
      <alignment horizontal="center" vertical="center" wrapText="1"/>
    </xf>
    <xf numFmtId="4" fontId="7" fillId="2" borderId="39" xfId="0" applyNumberFormat="1" applyFont="1" applyFill="1" applyBorder="1" applyAlignment="1" applyProtection="1">
      <alignment horizontal="center" vertical="center" wrapText="1"/>
      <protection locked="0"/>
    </xf>
    <xf numFmtId="164" fontId="4" fillId="5" borderId="39" xfId="0" applyNumberFormat="1" applyFont="1" applyFill="1" applyBorder="1" applyAlignment="1">
      <alignment horizontal="center" vertical="center" wrapText="1"/>
    </xf>
    <xf numFmtId="4" fontId="4" fillId="5" borderId="40" xfId="0" applyNumberFormat="1" applyFont="1" applyFill="1" applyBorder="1" applyAlignment="1">
      <alignment horizontal="center" vertical="center" wrapText="1"/>
    </xf>
    <xf numFmtId="4" fontId="7" fillId="5" borderId="23" xfId="0" applyNumberFormat="1" applyFont="1" applyFill="1" applyBorder="1" applyAlignment="1" applyProtection="1">
      <alignment horizontal="center" vertical="center" wrapText="1"/>
    </xf>
    <xf numFmtId="0" fontId="14" fillId="7" borderId="18" xfId="0" applyFont="1" applyFill="1" applyBorder="1" applyAlignment="1">
      <alignment horizontal="justify" vertical="center" wrapText="1"/>
    </xf>
    <xf numFmtId="0" fontId="14" fillId="7" borderId="18" xfId="0" applyFont="1" applyFill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 wrapText="1"/>
    </xf>
    <xf numFmtId="0" fontId="14" fillId="7" borderId="44" xfId="0" applyFont="1" applyFill="1" applyBorder="1" applyAlignment="1">
      <alignment horizontal="center" vertical="center"/>
    </xf>
    <xf numFmtId="0" fontId="14" fillId="7" borderId="45" xfId="0" applyFont="1" applyFill="1" applyBorder="1" applyAlignment="1">
      <alignment horizontal="center" vertical="center"/>
    </xf>
    <xf numFmtId="0" fontId="14" fillId="7" borderId="46" xfId="0" applyFont="1" applyFill="1" applyBorder="1" applyAlignment="1">
      <alignment horizontal="justify" vertical="center" wrapText="1"/>
    </xf>
    <xf numFmtId="0" fontId="14" fillId="7" borderId="46" xfId="0" applyFont="1" applyFill="1" applyBorder="1" applyAlignment="1">
      <alignment horizontal="center" vertical="center"/>
    </xf>
    <xf numFmtId="4" fontId="11" fillId="0" borderId="46" xfId="0" applyNumberFormat="1" applyFont="1" applyBorder="1" applyAlignment="1">
      <alignment horizontal="center" vertical="center" wrapText="1"/>
    </xf>
    <xf numFmtId="0" fontId="14" fillId="7" borderId="46" xfId="0" applyFont="1" applyFill="1" applyBorder="1" applyAlignment="1">
      <alignment horizontal="center" vertical="center" wrapText="1"/>
    </xf>
    <xf numFmtId="4" fontId="7" fillId="5" borderId="47" xfId="0" applyNumberFormat="1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>
      <alignment horizontal="center" vertical="center"/>
    </xf>
    <xf numFmtId="0" fontId="14" fillId="7" borderId="49" xfId="0" applyFont="1" applyFill="1" applyBorder="1" applyAlignment="1">
      <alignment horizontal="justify" vertical="center" wrapText="1"/>
    </xf>
    <xf numFmtId="0" fontId="14" fillId="7" borderId="49" xfId="0" applyFont="1" applyFill="1" applyBorder="1" applyAlignment="1">
      <alignment horizontal="center" vertical="center"/>
    </xf>
    <xf numFmtId="4" fontId="11" fillId="0" borderId="49" xfId="0" applyNumberFormat="1" applyFont="1" applyBorder="1" applyAlignment="1">
      <alignment horizontal="center" vertical="center" wrapText="1"/>
    </xf>
    <xf numFmtId="0" fontId="14" fillId="7" borderId="49" xfId="0" applyFont="1" applyFill="1" applyBorder="1" applyAlignment="1">
      <alignment horizontal="center" vertical="center" wrapText="1"/>
    </xf>
    <xf numFmtId="4" fontId="7" fillId="5" borderId="24" xfId="0" applyNumberFormat="1" applyFont="1" applyFill="1" applyBorder="1" applyAlignment="1" applyProtection="1">
      <alignment horizontal="center" vertical="center" wrapText="1"/>
    </xf>
    <xf numFmtId="0" fontId="4" fillId="5" borderId="50" xfId="0" applyFont="1" applyFill="1" applyBorder="1" applyAlignment="1">
      <alignment horizontal="center" vertical="center"/>
    </xf>
    <xf numFmtId="49" fontId="4" fillId="5" borderId="51" xfId="0" applyNumberFormat="1" applyFont="1" applyFill="1" applyBorder="1" applyAlignment="1">
      <alignment horizontal="left" vertical="center" wrapText="1"/>
    </xf>
    <xf numFmtId="49" fontId="7" fillId="2" borderId="52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52" xfId="0" applyNumberFormat="1" applyFont="1" applyFill="1" applyBorder="1" applyAlignment="1">
      <alignment horizontal="center" vertical="center" wrapText="1"/>
    </xf>
    <xf numFmtId="4" fontId="4" fillId="5" borderId="52" xfId="0" applyNumberFormat="1" applyFont="1" applyFill="1" applyBorder="1" applyAlignment="1">
      <alignment horizontal="center" vertical="center" wrapText="1"/>
    </xf>
    <xf numFmtId="4" fontId="7" fillId="2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5" borderId="52" xfId="0" applyNumberFormat="1" applyFont="1" applyFill="1" applyBorder="1" applyAlignment="1">
      <alignment horizontal="center" vertical="center" wrapText="1"/>
    </xf>
    <xf numFmtId="4" fontId="4" fillId="5" borderId="53" xfId="0" applyNumberFormat="1" applyFont="1" applyFill="1" applyBorder="1" applyAlignment="1">
      <alignment horizontal="center" vertical="center" wrapText="1"/>
    </xf>
    <xf numFmtId="0" fontId="4" fillId="5" borderId="54" xfId="0" applyFont="1" applyFill="1" applyBorder="1" applyAlignment="1">
      <alignment horizontal="center" vertical="center"/>
    </xf>
    <xf numFmtId="49" fontId="4" fillId="5" borderId="55" xfId="0" applyNumberFormat="1" applyFont="1" applyFill="1" applyBorder="1" applyAlignment="1">
      <alignment horizontal="left" vertical="center" wrapText="1"/>
    </xf>
    <xf numFmtId="49" fontId="7" fillId="2" borderId="56" xfId="0" applyNumberFormat="1" applyFont="1" applyFill="1" applyBorder="1" applyAlignment="1" applyProtection="1">
      <alignment horizontal="center" vertical="center" wrapText="1"/>
      <protection locked="0"/>
    </xf>
    <xf numFmtId="3" fontId="4" fillId="5" borderId="56" xfId="0" applyNumberFormat="1" applyFont="1" applyFill="1" applyBorder="1" applyAlignment="1">
      <alignment horizontal="center" vertical="center" wrapText="1"/>
    </xf>
    <xf numFmtId="4" fontId="4" fillId="5" borderId="56" xfId="0" applyNumberFormat="1" applyFont="1" applyFill="1" applyBorder="1" applyAlignment="1">
      <alignment horizontal="center" vertical="center" wrapText="1"/>
    </xf>
    <xf numFmtId="4" fontId="7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4" fillId="5" borderId="56" xfId="0" applyNumberFormat="1" applyFont="1" applyFill="1" applyBorder="1" applyAlignment="1">
      <alignment horizontal="center" vertical="center" wrapText="1"/>
    </xf>
    <xf numFmtId="4" fontId="4" fillId="5" borderId="57" xfId="0" applyNumberFormat="1" applyFont="1" applyFill="1" applyBorder="1" applyAlignment="1">
      <alignment horizontal="center" vertical="center" wrapText="1"/>
    </xf>
    <xf numFmtId="4" fontId="8" fillId="4" borderId="30" xfId="0" applyNumberFormat="1" applyFont="1" applyFill="1" applyBorder="1" applyAlignment="1" applyProtection="1">
      <alignment horizontal="center" vertical="center" wrapText="1"/>
    </xf>
    <xf numFmtId="4" fontId="8" fillId="4" borderId="31" xfId="0" applyNumberFormat="1" applyFont="1" applyFill="1" applyBorder="1" applyAlignment="1" applyProtection="1">
      <alignment horizontal="center" vertical="center" wrapText="1"/>
    </xf>
    <xf numFmtId="4" fontId="8" fillId="4" borderId="32" xfId="0" applyNumberFormat="1" applyFont="1" applyFill="1" applyBorder="1" applyAlignment="1" applyProtection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2" fillId="6" borderId="25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" fontId="7" fillId="4" borderId="14" xfId="0" applyNumberFormat="1" applyFont="1" applyFill="1" applyBorder="1" applyAlignment="1" applyProtection="1">
      <alignment horizontal="center" vertical="center" wrapText="1"/>
    </xf>
    <xf numFmtId="4" fontId="7" fillId="4" borderId="15" xfId="0" applyNumberFormat="1" applyFont="1" applyFill="1" applyBorder="1" applyAlignment="1" applyProtection="1">
      <alignment horizontal="center" vertical="center" wrapText="1"/>
    </xf>
    <xf numFmtId="4" fontId="7" fillId="4" borderId="10" xfId="0" applyNumberFormat="1" applyFont="1" applyFill="1" applyBorder="1" applyAlignment="1" applyProtection="1">
      <alignment horizontal="center" vertical="center" wrapText="1"/>
    </xf>
    <xf numFmtId="4" fontId="7" fillId="4" borderId="27" xfId="0" applyNumberFormat="1" applyFont="1" applyFill="1" applyBorder="1" applyAlignment="1" applyProtection="1">
      <alignment horizontal="center" vertical="center" wrapText="1"/>
    </xf>
    <xf numFmtId="4" fontId="7" fillId="4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topLeftCell="A7" zoomScale="70" zoomScaleNormal="70" workbookViewId="0">
      <selection activeCell="C12" sqref="C12"/>
    </sheetView>
  </sheetViews>
  <sheetFormatPr defaultRowHeight="14.4" x14ac:dyDescent="0.3"/>
  <cols>
    <col min="1" max="1" width="4.5546875" customWidth="1"/>
    <col min="2" max="2" width="9.109375" customWidth="1"/>
    <col min="3" max="3" width="46.109375" customWidth="1"/>
    <col min="4" max="4" width="7.109375" customWidth="1"/>
    <col min="5" max="5" width="17.109375" customWidth="1"/>
    <col min="6" max="6" width="13.44140625" customWidth="1"/>
    <col min="7" max="7" width="22.88671875" customWidth="1"/>
    <col min="10" max="10" width="28" customWidth="1"/>
    <col min="11" max="12" width="21.33203125" customWidth="1"/>
    <col min="13" max="13" width="7.33203125" customWidth="1"/>
    <col min="14" max="14" width="15" customWidth="1"/>
    <col min="15" max="15" width="13.88671875" customWidth="1"/>
    <col min="16" max="16" width="11.109375" customWidth="1"/>
    <col min="17" max="17" width="22.6640625" customWidth="1"/>
  </cols>
  <sheetData>
    <row r="1" spans="1:27" ht="38.25" customHeight="1" x14ac:dyDescent="0.3">
      <c r="B1" s="79" t="s">
        <v>18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5">
      <c r="B3" s="80" t="s">
        <v>11</v>
      </c>
      <c r="C3" s="81"/>
      <c r="D3" s="81"/>
      <c r="E3" s="82"/>
      <c r="F3" s="11">
        <f>G19</f>
        <v>4429127.818</v>
      </c>
      <c r="G3" s="10" t="s">
        <v>2</v>
      </c>
      <c r="H3" s="1"/>
      <c r="I3" s="80" t="s">
        <v>19</v>
      </c>
      <c r="J3" s="81"/>
      <c r="K3" s="81"/>
      <c r="L3" s="81"/>
      <c r="M3" s="81"/>
      <c r="N3" s="81"/>
      <c r="O3" s="81"/>
      <c r="P3" s="81"/>
      <c r="Q3" s="8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2.4" customHeight="1" x14ac:dyDescent="0.3">
      <c r="B4" s="85" t="s">
        <v>30</v>
      </c>
      <c r="C4" s="85"/>
      <c r="D4" s="85"/>
      <c r="E4" s="85"/>
      <c r="F4" s="85"/>
      <c r="G4" s="85"/>
      <c r="H4" s="1"/>
      <c r="I4" s="84" t="s">
        <v>20</v>
      </c>
      <c r="J4" s="84"/>
      <c r="K4" s="84"/>
      <c r="L4" s="8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2.25" customHeight="1" thickBot="1" x14ac:dyDescent="0.35">
      <c r="B5" s="1"/>
      <c r="C5" s="1"/>
      <c r="D5" s="1"/>
      <c r="E5" s="1"/>
      <c r="F5" s="1"/>
      <c r="G5" s="1"/>
      <c r="H5" s="1"/>
      <c r="I5" s="25" t="s">
        <v>21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5">
      <c r="B6" s="86" t="s">
        <v>12</v>
      </c>
      <c r="C6" s="82"/>
      <c r="D6" s="87"/>
      <c r="E6" s="87"/>
      <c r="F6" s="88"/>
      <c r="G6" s="89"/>
      <c r="H6" s="3"/>
      <c r="I6" s="80" t="s">
        <v>3</v>
      </c>
      <c r="J6" s="81"/>
      <c r="K6" s="81"/>
      <c r="L6" s="81"/>
      <c r="M6" s="81"/>
      <c r="N6" s="81"/>
      <c r="O6" s="81"/>
      <c r="P6" s="81"/>
      <c r="Q6" s="83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8.6" thickBot="1" x14ac:dyDescent="0.35">
      <c r="B7" s="14" t="s">
        <v>4</v>
      </c>
      <c r="C7" s="15" t="s">
        <v>0</v>
      </c>
      <c r="D7" s="15" t="s">
        <v>8</v>
      </c>
      <c r="E7" s="16" t="s">
        <v>9</v>
      </c>
      <c r="F7" s="16" t="s">
        <v>5</v>
      </c>
      <c r="G7" s="17" t="s">
        <v>10</v>
      </c>
      <c r="H7" s="1"/>
      <c r="I7" s="5" t="s">
        <v>4</v>
      </c>
      <c r="J7" s="6" t="s">
        <v>1</v>
      </c>
      <c r="K7" s="24" t="s">
        <v>16</v>
      </c>
      <c r="L7" s="24" t="s">
        <v>17</v>
      </c>
      <c r="M7" s="6" t="s">
        <v>8</v>
      </c>
      <c r="N7" s="7" t="s">
        <v>9</v>
      </c>
      <c r="O7" s="7" t="s">
        <v>13</v>
      </c>
      <c r="P7" s="7" t="s">
        <v>5</v>
      </c>
      <c r="Q7" s="8" t="s">
        <v>14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12" customFormat="1" ht="15" thickBot="1" x14ac:dyDescent="0.35">
      <c r="B8" s="73" t="s">
        <v>23</v>
      </c>
      <c r="C8" s="74"/>
      <c r="D8" s="74"/>
      <c r="E8" s="74"/>
      <c r="F8" s="74"/>
      <c r="G8" s="75"/>
      <c r="H8" s="19"/>
      <c r="I8" s="76" t="str">
        <f>B8</f>
        <v>1. филиал АО «ДРСК» «Приморские электрические сети»</v>
      </c>
      <c r="J8" s="77"/>
      <c r="K8" s="77"/>
      <c r="L8" s="77"/>
      <c r="M8" s="77"/>
      <c r="N8" s="77"/>
      <c r="O8" s="77"/>
      <c r="P8" s="77"/>
      <c r="Q8" s="78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s="12" customFormat="1" ht="64.2" customHeight="1" thickBot="1" x14ac:dyDescent="0.35">
      <c r="B9" s="73" t="s">
        <v>29</v>
      </c>
      <c r="C9" s="74"/>
      <c r="D9" s="74"/>
      <c r="E9" s="74"/>
      <c r="F9" s="74"/>
      <c r="G9" s="75"/>
      <c r="H9" s="19"/>
      <c r="I9" s="73" t="str">
        <f>B9</f>
        <v xml:space="preserve">Отгрузочные реквизиты: 
Отгрузочные реквизиты: Приморский край, г. Уссурийск, ул. Ровная 22А. тел. (4234) 330-019 и (4234)305-283. Савенков А. В.
филиал АО «ДРСК» «Приморские электрические сети»
690080, Приморский край, г. Владивосток, ул. Командорская, 13-а
</v>
      </c>
      <c r="J9" s="74"/>
      <c r="K9" s="74"/>
      <c r="L9" s="74"/>
      <c r="M9" s="74"/>
      <c r="N9" s="74"/>
      <c r="O9" s="74"/>
      <c r="P9" s="74"/>
      <c r="Q9" s="75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63" customHeight="1" x14ac:dyDescent="0.3">
      <c r="A10" s="4"/>
      <c r="B10" s="48">
        <v>1</v>
      </c>
      <c r="C10" s="49" t="s">
        <v>24</v>
      </c>
      <c r="D10" s="50" t="s">
        <v>25</v>
      </c>
      <c r="E10" s="51">
        <v>269117.24</v>
      </c>
      <c r="F10" s="52">
        <v>1</v>
      </c>
      <c r="G10" s="53">
        <f>E10*F10</f>
        <v>269117.24</v>
      </c>
      <c r="H10" s="20"/>
      <c r="I10" s="54">
        <f>B10</f>
        <v>1</v>
      </c>
      <c r="J10" s="55"/>
      <c r="K10" s="56"/>
      <c r="L10" s="56"/>
      <c r="M10" s="57" t="str">
        <f t="shared" ref="M10:N10" si="0">D10</f>
        <v>Шт.</v>
      </c>
      <c r="N10" s="58">
        <f t="shared" si="0"/>
        <v>269117.24</v>
      </c>
      <c r="O10" s="59"/>
      <c r="P10" s="60">
        <f t="shared" ref="P10" si="1">F10</f>
        <v>1</v>
      </c>
      <c r="Q10" s="6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63" customHeight="1" x14ac:dyDescent="0.3">
      <c r="A11" s="4"/>
      <c r="B11" s="41">
        <v>2</v>
      </c>
      <c r="C11" s="38" t="s">
        <v>26</v>
      </c>
      <c r="D11" s="39" t="s">
        <v>25</v>
      </c>
      <c r="E11" s="18">
        <v>269117.24</v>
      </c>
      <c r="F11" s="40">
        <v>1</v>
      </c>
      <c r="G11" s="37">
        <f t="shared" ref="G11:G17" si="2">E11*F11</f>
        <v>269117.24</v>
      </c>
      <c r="H11" s="20"/>
      <c r="I11" s="29">
        <f t="shared" ref="I11:I12" si="3">B11</f>
        <v>2</v>
      </c>
      <c r="J11" s="30"/>
      <c r="K11" s="31"/>
      <c r="L11" s="31"/>
      <c r="M11" s="32" t="str">
        <f t="shared" ref="M11:M12" si="4">D11</f>
        <v>Шт.</v>
      </c>
      <c r="N11" s="33">
        <f t="shared" ref="N11:N12" si="5">E11</f>
        <v>269117.24</v>
      </c>
      <c r="O11" s="34"/>
      <c r="P11" s="35">
        <f t="shared" ref="P11:P12" si="6">F11</f>
        <v>1</v>
      </c>
      <c r="Q11" s="36">
        <f t="shared" ref="Q11:Q12" si="7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63" customHeight="1" x14ac:dyDescent="0.3">
      <c r="A12" s="4"/>
      <c r="B12" s="41">
        <v>3</v>
      </c>
      <c r="C12" s="38" t="s">
        <v>27</v>
      </c>
      <c r="D12" s="39" t="s">
        <v>28</v>
      </c>
      <c r="E12" s="18">
        <v>97180.88</v>
      </c>
      <c r="F12" s="40">
        <v>1</v>
      </c>
      <c r="G12" s="37">
        <f t="shared" si="2"/>
        <v>97180.88</v>
      </c>
      <c r="H12" s="20"/>
      <c r="I12" s="29">
        <f t="shared" si="3"/>
        <v>3</v>
      </c>
      <c r="J12" s="30"/>
      <c r="K12" s="31"/>
      <c r="L12" s="31"/>
      <c r="M12" s="32" t="str">
        <f t="shared" si="4"/>
        <v>Компл.</v>
      </c>
      <c r="N12" s="33">
        <f t="shared" si="5"/>
        <v>97180.88</v>
      </c>
      <c r="O12" s="34"/>
      <c r="P12" s="35">
        <f t="shared" si="6"/>
        <v>1</v>
      </c>
      <c r="Q12" s="36">
        <f t="shared" si="7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6.6" customHeight="1" x14ac:dyDescent="0.3">
      <c r="A13" s="4"/>
      <c r="B13" s="41">
        <v>4</v>
      </c>
      <c r="C13" s="38" t="s">
        <v>31</v>
      </c>
      <c r="D13" s="39" t="s">
        <v>36</v>
      </c>
      <c r="E13" s="18">
        <v>8436.24</v>
      </c>
      <c r="F13" s="40">
        <v>9</v>
      </c>
      <c r="G13" s="37">
        <f t="shared" si="2"/>
        <v>75926.16</v>
      </c>
      <c r="H13" s="20"/>
      <c r="I13" s="29">
        <f t="shared" ref="I13:I18" si="8">B13</f>
        <v>4</v>
      </c>
      <c r="J13" s="30"/>
      <c r="K13" s="31"/>
      <c r="L13" s="31"/>
      <c r="M13" s="32" t="str">
        <f t="shared" ref="M13:M18" si="9">D13</f>
        <v>шт.</v>
      </c>
      <c r="N13" s="33">
        <f t="shared" ref="N13:N18" si="10">E13</f>
        <v>8436.24</v>
      </c>
      <c r="O13" s="34"/>
      <c r="P13" s="35">
        <f t="shared" ref="P13:P18" si="11">F13</f>
        <v>9</v>
      </c>
      <c r="Q13" s="36">
        <f t="shared" ref="Q13:Q18" si="12">O13*P13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6" customHeight="1" x14ac:dyDescent="0.3">
      <c r="A14" s="4"/>
      <c r="B14" s="41">
        <v>5</v>
      </c>
      <c r="C14" s="38" t="s">
        <v>32</v>
      </c>
      <c r="D14" s="39" t="s">
        <v>36</v>
      </c>
      <c r="E14" s="18">
        <v>1815</v>
      </c>
      <c r="F14" s="40">
        <v>40</v>
      </c>
      <c r="G14" s="37">
        <f t="shared" si="2"/>
        <v>72600</v>
      </c>
      <c r="H14" s="20"/>
      <c r="I14" s="29">
        <f t="shared" si="8"/>
        <v>5</v>
      </c>
      <c r="J14" s="30"/>
      <c r="K14" s="31"/>
      <c r="L14" s="31"/>
      <c r="M14" s="32" t="str">
        <f t="shared" si="9"/>
        <v>шт.</v>
      </c>
      <c r="N14" s="33">
        <f t="shared" si="10"/>
        <v>1815</v>
      </c>
      <c r="O14" s="34"/>
      <c r="P14" s="35">
        <f t="shared" si="11"/>
        <v>40</v>
      </c>
      <c r="Q14" s="36">
        <f t="shared" si="12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1.2" customHeight="1" x14ac:dyDescent="0.3">
      <c r="A15" s="4"/>
      <c r="B15" s="41">
        <v>6</v>
      </c>
      <c r="C15" s="38" t="s">
        <v>33</v>
      </c>
      <c r="D15" s="39" t="s">
        <v>36</v>
      </c>
      <c r="E15" s="18">
        <v>2855.06</v>
      </c>
      <c r="F15" s="40">
        <v>11</v>
      </c>
      <c r="G15" s="37">
        <f t="shared" si="2"/>
        <v>31405.66</v>
      </c>
      <c r="H15" s="20"/>
      <c r="I15" s="29">
        <f t="shared" si="8"/>
        <v>6</v>
      </c>
      <c r="J15" s="30"/>
      <c r="K15" s="31"/>
      <c r="L15" s="31"/>
      <c r="M15" s="32" t="str">
        <f t="shared" si="9"/>
        <v>шт.</v>
      </c>
      <c r="N15" s="33">
        <f t="shared" si="10"/>
        <v>2855.06</v>
      </c>
      <c r="O15" s="34"/>
      <c r="P15" s="35">
        <f t="shared" si="11"/>
        <v>11</v>
      </c>
      <c r="Q15" s="36">
        <f t="shared" si="12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7.6" customHeight="1" x14ac:dyDescent="0.3">
      <c r="A16" s="4"/>
      <c r="B16" s="41">
        <v>7</v>
      </c>
      <c r="C16" s="38" t="s">
        <v>34</v>
      </c>
      <c r="D16" s="39" t="s">
        <v>36</v>
      </c>
      <c r="E16" s="18">
        <v>15622.02</v>
      </c>
      <c r="F16" s="40">
        <v>15</v>
      </c>
      <c r="G16" s="37">
        <f t="shared" si="2"/>
        <v>234330.30000000002</v>
      </c>
      <c r="H16" s="20"/>
      <c r="I16" s="29">
        <f t="shared" si="8"/>
        <v>7</v>
      </c>
      <c r="J16" s="30"/>
      <c r="K16" s="31"/>
      <c r="L16" s="31"/>
      <c r="M16" s="32" t="str">
        <f t="shared" si="9"/>
        <v>шт.</v>
      </c>
      <c r="N16" s="33">
        <f t="shared" si="10"/>
        <v>15622.02</v>
      </c>
      <c r="O16" s="34"/>
      <c r="P16" s="35">
        <f t="shared" si="11"/>
        <v>15</v>
      </c>
      <c r="Q16" s="36">
        <f t="shared" si="12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1.2" customHeight="1" x14ac:dyDescent="0.3">
      <c r="A17" s="4"/>
      <c r="B17" s="41">
        <v>8</v>
      </c>
      <c r="C17" s="38" t="s">
        <v>35</v>
      </c>
      <c r="D17" s="39" t="s">
        <v>36</v>
      </c>
      <c r="E17" s="18">
        <v>29602.98</v>
      </c>
      <c r="F17" s="40">
        <v>33</v>
      </c>
      <c r="G17" s="37">
        <f t="shared" si="2"/>
        <v>976898.34</v>
      </c>
      <c r="H17" s="20"/>
      <c r="I17" s="29">
        <f t="shared" si="8"/>
        <v>8</v>
      </c>
      <c r="J17" s="30"/>
      <c r="K17" s="31"/>
      <c r="L17" s="31"/>
      <c r="M17" s="32" t="str">
        <f t="shared" si="9"/>
        <v>шт.</v>
      </c>
      <c r="N17" s="33">
        <f t="shared" si="10"/>
        <v>29602.98</v>
      </c>
      <c r="O17" s="34"/>
      <c r="P17" s="35">
        <f t="shared" si="11"/>
        <v>33</v>
      </c>
      <c r="Q17" s="36">
        <f t="shared" si="12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1.2" customHeight="1" thickBot="1" x14ac:dyDescent="0.35">
      <c r="A18" s="4"/>
      <c r="B18" s="42">
        <v>9</v>
      </c>
      <c r="C18" s="43" t="s">
        <v>37</v>
      </c>
      <c r="D18" s="44" t="s">
        <v>36</v>
      </c>
      <c r="E18" s="45">
        <v>54603.4545</v>
      </c>
      <c r="F18" s="46">
        <v>44</v>
      </c>
      <c r="G18" s="47">
        <f>E18*F18</f>
        <v>2402551.9980000001</v>
      </c>
      <c r="H18" s="20"/>
      <c r="I18" s="62">
        <f t="shared" si="8"/>
        <v>9</v>
      </c>
      <c r="J18" s="63"/>
      <c r="K18" s="64"/>
      <c r="L18" s="64"/>
      <c r="M18" s="65" t="str">
        <f t="shared" si="9"/>
        <v>шт.</v>
      </c>
      <c r="N18" s="66">
        <f t="shared" si="10"/>
        <v>54603.4545</v>
      </c>
      <c r="O18" s="67"/>
      <c r="P18" s="68">
        <f t="shared" si="11"/>
        <v>44</v>
      </c>
      <c r="Q18" s="69">
        <f t="shared" si="12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5">
      <c r="A19" s="4"/>
      <c r="B19" s="70" t="s">
        <v>6</v>
      </c>
      <c r="C19" s="71"/>
      <c r="D19" s="71"/>
      <c r="E19" s="71"/>
      <c r="F19" s="72"/>
      <c r="G19" s="28">
        <f>SUM(G10:G18)</f>
        <v>4429127.818</v>
      </c>
      <c r="H19" s="20"/>
      <c r="I19" s="70" t="s">
        <v>6</v>
      </c>
      <c r="J19" s="71"/>
      <c r="K19" s="71"/>
      <c r="L19" s="71"/>
      <c r="M19" s="71"/>
      <c r="N19" s="71"/>
      <c r="O19" s="71"/>
      <c r="P19" s="72"/>
      <c r="Q19" s="28">
        <f>Q10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thickBot="1" x14ac:dyDescent="0.35">
      <c r="A20" s="4"/>
      <c r="B20" s="95" t="s">
        <v>15</v>
      </c>
      <c r="C20" s="96"/>
      <c r="D20" s="96"/>
      <c r="E20" s="96"/>
      <c r="F20" s="27">
        <v>0.2</v>
      </c>
      <c r="G20" s="21">
        <f>G19*F20</f>
        <v>885825.56359999999</v>
      </c>
      <c r="H20" s="20"/>
      <c r="I20" s="95" t="s">
        <v>15</v>
      </c>
      <c r="J20" s="96"/>
      <c r="K20" s="96"/>
      <c r="L20" s="96"/>
      <c r="M20" s="96"/>
      <c r="N20" s="96"/>
      <c r="O20" s="96"/>
      <c r="P20" s="27">
        <v>0.2</v>
      </c>
      <c r="Q20" s="26">
        <f>Q21*20/120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5">
      <c r="A21" s="4"/>
      <c r="B21" s="92" t="s">
        <v>7</v>
      </c>
      <c r="C21" s="93"/>
      <c r="D21" s="93"/>
      <c r="E21" s="93"/>
      <c r="F21" s="94"/>
      <c r="G21" s="22">
        <f>G19+G20</f>
        <v>5314953.3816</v>
      </c>
      <c r="H21" s="20"/>
      <c r="I21" s="92" t="s">
        <v>7</v>
      </c>
      <c r="J21" s="93"/>
      <c r="K21" s="93"/>
      <c r="L21" s="93"/>
      <c r="M21" s="93"/>
      <c r="N21" s="93"/>
      <c r="O21" s="93"/>
      <c r="P21" s="94"/>
      <c r="Q21" s="9">
        <f>Q19*1.2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3">
      <c r="AA22" s="1"/>
    </row>
    <row r="23" spans="1:27" ht="84.75" customHeight="1" x14ac:dyDescent="0.3">
      <c r="J23" s="90" t="s">
        <v>22</v>
      </c>
      <c r="K23" s="91"/>
    </row>
    <row r="27" spans="1:27" x14ac:dyDescent="0.3">
      <c r="G27" s="23"/>
    </row>
  </sheetData>
  <mergeCells count="18">
    <mergeCell ref="J23:K23"/>
    <mergeCell ref="B21:F21"/>
    <mergeCell ref="I21:P21"/>
    <mergeCell ref="B20:E20"/>
    <mergeCell ref="I20:O20"/>
    <mergeCell ref="B1:Q1"/>
    <mergeCell ref="B3:E3"/>
    <mergeCell ref="I9:Q9"/>
    <mergeCell ref="I3:Q3"/>
    <mergeCell ref="I4:L4"/>
    <mergeCell ref="B4:G4"/>
    <mergeCell ref="B6:G6"/>
    <mergeCell ref="I6:Q6"/>
    <mergeCell ref="I19:P19"/>
    <mergeCell ref="B19:F19"/>
    <mergeCell ref="B8:G8"/>
    <mergeCell ref="I8:Q8"/>
    <mergeCell ref="B9:G9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2021-10-20T23:44:36Z</cp:lastPrinted>
  <dcterms:created xsi:type="dcterms:W3CDTF">2018-05-22T01:14:50Z</dcterms:created>
  <dcterms:modified xsi:type="dcterms:W3CDTF">2022-05-16T07:41:08Z</dcterms:modified>
</cp:coreProperties>
</file>